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x4 + 3x3" sheetId="1" r:id="rId4"/>
  </sheets>
  <definedNames/>
  <calcPr/>
</workbook>
</file>

<file path=xl/sharedStrings.xml><?xml version="1.0" encoding="utf-8"?>
<sst xmlns="http://schemas.openxmlformats.org/spreadsheetml/2006/main" count="63" uniqueCount="19">
  <si>
    <t>NOM D'ÉQUIPE</t>
  </si>
  <si>
    <t>VICTOIRE</t>
  </si>
  <si>
    <t>PTS +</t>
  </si>
  <si>
    <t>PTS -</t>
  </si>
  <si>
    <t>/ PTS</t>
  </si>
  <si>
    <t>TOTAL</t>
  </si>
  <si>
    <t>🏆</t>
  </si>
  <si>
    <t>4 ÉQUIPES</t>
  </si>
  <si>
    <t>N° MATCH</t>
  </si>
  <si>
    <t>RENCONTRE</t>
  </si>
  <si>
    <t>1x4</t>
  </si>
  <si>
    <t>2x3</t>
  </si>
  <si>
    <t>1x3</t>
  </si>
  <si>
    <t>2x4</t>
  </si>
  <si>
    <t>1x2</t>
  </si>
  <si>
    <t>3x4</t>
  </si>
  <si>
    <t>N° TERRAIN</t>
  </si>
  <si>
    <t>SCORES</t>
  </si>
  <si>
    <t>3 ÉQUIPES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</si>
</sst>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FFFFFF"/>
      <name val="Calibri"/>
    </font>
    <font>
      <b/>
      <sz val="8.0"/>
      <color rgb="FFFFFFFF"/>
      <name val="Arial"/>
    </font>
    <font>
      <color theme="1"/>
      <name val="Arial"/>
    </font>
    <font>
      <color theme="1"/>
      <name val="Calibri"/>
    </font>
    <font>
      <sz val="11.0"/>
      <color theme="1"/>
      <name val="Calibri"/>
    </font>
    <font/>
    <font>
      <b/>
      <sz val="11.0"/>
      <color theme="1"/>
      <name val="Calibri"/>
    </font>
    <font>
      <color theme="1"/>
      <name val="Arial"/>
      <scheme val="minor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3D85C6"/>
        <bgColor rgb="FF3D85C6"/>
      </patternFill>
    </fill>
    <fill>
      <patternFill patternType="solid">
        <fgColor rgb="FFF3F3F3"/>
        <bgColor rgb="FFF3F3F3"/>
      </patternFill>
    </fill>
  </fills>
  <borders count="13">
    <border/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right style="dotted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1" fillId="2" fontId="1" numFmtId="0" xfId="0" applyAlignment="1" applyBorder="1" applyFont="1">
      <alignment horizontal="center" vertical="bottom"/>
    </xf>
    <xf borderId="1" fillId="2" fontId="2" numFmtId="0" xfId="0" applyAlignment="1" applyBorder="1" applyFont="1">
      <alignment horizontal="center" shrinkToFit="0" vertical="bottom" wrapText="1"/>
    </xf>
    <xf borderId="0" fillId="0" fontId="3" numFmtId="0" xfId="0" applyAlignment="1" applyFont="1">
      <alignment vertical="bottom"/>
    </xf>
    <xf borderId="0" fillId="2" fontId="1" numFmtId="0" xfId="0" applyAlignment="1" applyFont="1">
      <alignment horizontal="center" textRotation="90" vertical="center"/>
    </xf>
    <xf borderId="2" fillId="3" fontId="4" numFmtId="0" xfId="0" applyAlignment="1" applyBorder="1" applyFill="1" applyFont="1">
      <alignment horizontal="center" vertical="bottom"/>
    </xf>
    <xf borderId="3" fillId="0" fontId="5" numFmtId="0" xfId="0" applyAlignment="1" applyBorder="1" applyFont="1">
      <alignment horizontal="center" vertical="bottom"/>
    </xf>
    <xf borderId="4" fillId="0" fontId="6" numFmtId="0" xfId="0" applyBorder="1" applyFont="1"/>
    <xf borderId="5" fillId="0" fontId="6" numFmtId="0" xfId="0" applyBorder="1" applyFont="1"/>
    <xf borderId="0" fillId="0" fontId="5" numFmtId="0" xfId="0" applyAlignment="1" applyFont="1">
      <alignment horizontal="center" vertical="bottom"/>
    </xf>
    <xf borderId="0" fillId="0" fontId="7" numFmtId="0" xfId="0" applyAlignment="1" applyFont="1">
      <alignment horizontal="center" vertical="bottom"/>
    </xf>
    <xf borderId="6" fillId="0" fontId="3" numFmtId="0" xfId="0" applyAlignment="1" applyBorder="1" applyFont="1">
      <alignment vertical="bottom"/>
    </xf>
    <xf borderId="6" fillId="0" fontId="5" numFmtId="3" xfId="0" applyAlignment="1" applyBorder="1" applyFont="1" applyNumberFormat="1">
      <alignment horizontal="center" vertical="bottom"/>
    </xf>
    <xf borderId="6" fillId="0" fontId="5" numFmtId="4" xfId="0" applyAlignment="1" applyBorder="1" applyFont="1" applyNumberFormat="1">
      <alignment horizontal="center" vertical="bottom"/>
    </xf>
    <xf borderId="6" fillId="0" fontId="7" numFmtId="3" xfId="0" applyAlignment="1" applyBorder="1" applyFont="1" applyNumberFormat="1">
      <alignment horizontal="center" vertical="bottom"/>
    </xf>
    <xf borderId="7" fillId="0" fontId="5" numFmtId="0" xfId="0" applyAlignment="1" applyBorder="1" applyFont="1">
      <alignment horizontal="center" vertical="bottom"/>
    </xf>
    <xf borderId="8" fillId="0" fontId="6" numFmtId="0" xfId="0" applyBorder="1" applyFont="1"/>
    <xf borderId="6" fillId="0" fontId="6" numFmtId="0" xfId="0" applyBorder="1" applyFont="1"/>
    <xf borderId="9" fillId="0" fontId="3" numFmtId="0" xfId="0" applyAlignment="1" applyBorder="1" applyFont="1">
      <alignment horizontal="center" vertical="bottom"/>
    </xf>
    <xf borderId="10" fillId="0" fontId="6" numFmtId="0" xfId="0" applyBorder="1" applyFont="1"/>
    <xf borderId="11" fillId="0" fontId="6" numFmtId="0" xfId="0" applyBorder="1" applyFont="1"/>
    <xf borderId="12" fillId="0" fontId="4" numFmtId="3" xfId="0" applyAlignment="1" applyBorder="1" applyFont="1" applyNumberFormat="1">
      <alignment horizontal="center" readingOrder="0" vertical="bottom"/>
    </xf>
    <xf borderId="10" fillId="0" fontId="4" numFmtId="3" xfId="0" applyAlignment="1" applyBorder="1" applyFont="1" applyNumberFormat="1">
      <alignment horizontal="center" readingOrder="0" vertical="bottom"/>
    </xf>
    <xf borderId="0" fillId="0" fontId="3" numFmtId="0" xfId="0" applyAlignment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2" fontId="1" numFmtId="0" xfId="0" applyAlignment="1" applyFont="1">
      <alignment horizontal="center" textRotation="90"/>
    </xf>
    <xf borderId="6" fillId="0" fontId="3" numFmtId="4" xfId="0" applyAlignment="1" applyBorder="1" applyFont="1" applyNumberFormat="1">
      <alignment horizontal="center" vertical="bottom"/>
    </xf>
    <xf borderId="6" fillId="0" fontId="3" numFmtId="3" xfId="0" applyAlignment="1" applyBorder="1" applyFont="1" applyNumberFormat="1">
      <alignment horizontal="center" vertical="bottom"/>
    </xf>
    <xf borderId="9" fillId="0" fontId="1" numFmtId="0" xfId="0" applyAlignment="1" applyBorder="1" applyFont="1">
      <alignment horizontal="center" vertical="bottom"/>
    </xf>
    <xf borderId="7" fillId="0" fontId="7" numFmtId="0" xfId="0" applyAlignment="1" applyBorder="1" applyFont="1">
      <alignment horizontal="center" vertical="bottom"/>
    </xf>
    <xf borderId="12" fillId="0" fontId="3" numFmtId="3" xfId="0" applyAlignment="1" applyBorder="1" applyFont="1" applyNumberFormat="1">
      <alignment horizontal="center" readingOrder="0" vertical="bottom"/>
    </xf>
    <xf borderId="10" fillId="0" fontId="3" numFmtId="3" xfId="0" applyAlignment="1" applyBorder="1" applyFont="1" applyNumberFormat="1">
      <alignment horizontal="center" readingOrder="0" vertical="bottom"/>
    </xf>
    <xf borderId="0" fillId="0" fontId="8" numFmtId="0" xfId="0" applyAlignment="1" applyFont="1">
      <alignment horizontal="center"/>
    </xf>
    <xf borderId="6" fillId="0" fontId="9" numFmtId="3" xfId="0" applyAlignment="1" applyBorder="1" applyFont="1" applyNumberFormat="1">
      <alignment horizontal="center" shrinkToFit="0" vertical="bottom" wrapText="1"/>
    </xf>
    <xf borderId="0" fillId="0" fontId="5" numFmtId="3" xfId="0" applyAlignment="1" applyFont="1" applyNumberFormat="1">
      <alignment horizontal="center" vertical="bottom"/>
    </xf>
    <xf borderId="0" fillId="0" fontId="5" numFmtId="4" xfId="0" applyAlignment="1" applyFont="1" applyNumberFormat="1">
      <alignment horizontal="center" vertical="bottom"/>
    </xf>
    <xf borderId="0" fillId="0" fontId="9" numFmtId="3" xfId="0" applyAlignment="1" applyFont="1" applyNumberFormat="1">
      <alignment horizontal="center" shrinkToFit="0" vertical="bottom" wrapText="1"/>
    </xf>
    <xf borderId="0" fillId="0" fontId="1" numFmtId="0" xfId="0" applyAlignment="1" applyFont="1">
      <alignment horizontal="center" textRotation="90" vertical="center"/>
    </xf>
    <xf borderId="0" fillId="0" fontId="4" numFmtId="0" xfId="0" applyAlignment="1" applyFont="1">
      <alignment horizontal="center" vertical="bottom"/>
    </xf>
    <xf borderId="0" fillId="0" fontId="4" numFmtId="3" xfId="0" applyAlignment="1" applyFont="1" applyNumberFormat="1">
      <alignment horizontal="center" readingOrder="0" vertical="bottom"/>
    </xf>
    <xf borderId="1" fillId="2" fontId="1" numFmtId="3" xfId="0" applyAlignment="1" applyBorder="1" applyFont="1" applyNumberFormat="1">
      <alignment horizontal="center" vertical="bottom"/>
    </xf>
    <xf borderId="1" fillId="2" fontId="1" numFmtId="4" xfId="0" applyAlignment="1" applyBorder="1" applyFont="1" applyNumberFormat="1">
      <alignment horizontal="center" vertical="bottom"/>
    </xf>
    <xf borderId="1" fillId="2" fontId="2" numFmtId="3" xfId="0" applyAlignment="1" applyBorder="1" applyFont="1" applyNumberFormat="1">
      <alignment horizontal="center" shrinkToFit="0" vertical="bottom" wrapText="1"/>
    </xf>
    <xf borderId="3" fillId="0" fontId="5" numFmtId="3" xfId="0" applyAlignment="1" applyBorder="1" applyFont="1" applyNumberFormat="1">
      <alignment horizontal="center" vertical="bottom"/>
    </xf>
    <xf borderId="7" fillId="0" fontId="5" numFmtId="3" xfId="0" applyAlignment="1" applyBorder="1" applyFont="1" applyNumberFormat="1">
      <alignment horizontal="center" vertical="bottom"/>
    </xf>
    <xf borderId="9" fillId="0" fontId="4" numFmtId="3" xfId="0" applyAlignment="1" applyBorder="1" applyFont="1" applyNumberFormat="1">
      <alignment horizontal="center" readingOrder="0" vertical="bottom"/>
    </xf>
  </cellXfs>
  <cellStyles count="1">
    <cellStyle xfId="0" name="Normal" builtinId="0"/>
  </cellStyles>
  <dxfs count="2"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4CCCC"/>
          <bgColor rgb="FFF4CC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.38"/>
    <col customWidth="1" min="2" max="2" width="30.13"/>
    <col customWidth="1" min="3" max="3" width="8.25"/>
    <col customWidth="1" min="4" max="8" width="6.63"/>
    <col customWidth="1" min="9" max="9" width="11.38"/>
    <col customWidth="1" min="10" max="10" width="3.13"/>
    <col customWidth="1" min="11" max="11" width="10.25"/>
    <col customWidth="1" min="12" max="31" width="3.5"/>
  </cols>
  <sheetData>
    <row r="1">
      <c r="A1" s="1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3" t="s">
        <v>6</v>
      </c>
      <c r="I1" s="4"/>
      <c r="J1" s="5" t="s">
        <v>7</v>
      </c>
      <c r="K1" s="6" t="s">
        <v>8</v>
      </c>
      <c r="L1" s="7">
        <v>1.0</v>
      </c>
      <c r="M1" s="8"/>
      <c r="N1" s="7">
        <v>2.0</v>
      </c>
      <c r="O1" s="9"/>
      <c r="P1" s="7">
        <v>3.0</v>
      </c>
      <c r="Q1" s="9"/>
      <c r="R1" s="7">
        <v>4.0</v>
      </c>
      <c r="S1" s="9"/>
      <c r="T1" s="7">
        <v>5.0</v>
      </c>
      <c r="U1" s="9"/>
      <c r="V1" s="7">
        <v>6.0</v>
      </c>
      <c r="W1" s="8"/>
      <c r="X1" s="10"/>
      <c r="Y1" s="10"/>
      <c r="Z1" s="10"/>
      <c r="AA1" s="10"/>
      <c r="AB1" s="10"/>
      <c r="AC1" s="10"/>
      <c r="AD1" s="10"/>
      <c r="AE1" s="10"/>
    </row>
    <row r="2">
      <c r="A2" s="11">
        <v>1.0</v>
      </c>
      <c r="B2" s="12"/>
      <c r="C2" s="13">
        <f>SUM(IF(L4&gt;M4,1,0),IF(P4&gt;Q4,1,0),IF(T4&gt;U4,1,0))</f>
        <v>0</v>
      </c>
      <c r="D2" s="13">
        <f t="shared" ref="D2:E2" si="1">L4+P4+T4</f>
        <v>0</v>
      </c>
      <c r="E2" s="13">
        <f t="shared" si="1"/>
        <v>0</v>
      </c>
      <c r="F2" s="14" t="str">
        <f t="shared" ref="F2:F5" si="2">IFERROR(D2/E2,"")</f>
        <v/>
      </c>
      <c r="G2" s="14">
        <f t="shared" ref="G2:G5" si="3">C2+F2</f>
        <v>0</v>
      </c>
      <c r="H2" s="15" t="str">
        <f>IF(G2=0,,RANK(G2,$G2:$G5,0))</f>
        <v/>
      </c>
      <c r="I2" s="4"/>
      <c r="K2" s="6" t="s">
        <v>9</v>
      </c>
      <c r="L2" s="16" t="s">
        <v>10</v>
      </c>
      <c r="M2" s="17"/>
      <c r="N2" s="16" t="s">
        <v>11</v>
      </c>
      <c r="O2" s="18"/>
      <c r="P2" s="16" t="s">
        <v>12</v>
      </c>
      <c r="Q2" s="18"/>
      <c r="R2" s="16" t="s">
        <v>13</v>
      </c>
      <c r="S2" s="18"/>
      <c r="T2" s="16" t="s">
        <v>14</v>
      </c>
      <c r="U2" s="18"/>
      <c r="V2" s="16" t="s">
        <v>15</v>
      </c>
      <c r="W2" s="17"/>
      <c r="X2" s="10"/>
      <c r="Y2" s="10"/>
      <c r="Z2" s="10"/>
      <c r="AA2" s="10"/>
      <c r="AB2" s="10"/>
      <c r="AC2" s="10"/>
      <c r="AD2" s="10"/>
      <c r="AE2" s="10"/>
    </row>
    <row r="3">
      <c r="A3" s="11">
        <v>2.0</v>
      </c>
      <c r="B3" s="12"/>
      <c r="C3" s="13">
        <f>SUM(IF(N4&gt;O4,1,0),IF(R4&gt;S4,1,0),IF(U4&gt;T4,1,0))</f>
        <v>0</v>
      </c>
      <c r="D3" s="13">
        <f>N4+R4+U4</f>
        <v>0</v>
      </c>
      <c r="E3" s="13">
        <f>O4+S4+T4</f>
        <v>0</v>
      </c>
      <c r="F3" s="14" t="str">
        <f t="shared" si="2"/>
        <v/>
      </c>
      <c r="G3" s="14">
        <f t="shared" si="3"/>
        <v>0</v>
      </c>
      <c r="H3" s="15" t="str">
        <f>IF(G3=0,,RANK(G3,$G2:$G5,0))</f>
        <v/>
      </c>
      <c r="I3" s="4"/>
      <c r="K3" s="6" t="s">
        <v>16</v>
      </c>
      <c r="L3" s="19"/>
      <c r="M3" s="20"/>
      <c r="N3" s="19"/>
      <c r="O3" s="21"/>
      <c r="P3" s="19"/>
      <c r="Q3" s="21"/>
      <c r="R3" s="19"/>
      <c r="S3" s="21"/>
      <c r="T3" s="19"/>
      <c r="U3" s="21"/>
      <c r="V3" s="19"/>
      <c r="W3" s="20"/>
      <c r="X3" s="10"/>
      <c r="Y3" s="10"/>
      <c r="Z3" s="10"/>
      <c r="AA3" s="10"/>
      <c r="AB3" s="10"/>
      <c r="AC3" s="10"/>
      <c r="AD3" s="10"/>
      <c r="AE3" s="10"/>
    </row>
    <row r="4">
      <c r="A4" s="11">
        <v>3.0</v>
      </c>
      <c r="B4" s="12"/>
      <c r="C4" s="13">
        <f>SUM(IF(O4&gt;N4,1,0),IF(Q4&gt;P4,1,0),IF(V4&gt;W4,1,0))</f>
        <v>0</v>
      </c>
      <c r="D4" s="13">
        <f>O4+Q4+V4</f>
        <v>0</v>
      </c>
      <c r="E4" s="13">
        <f>N4+P4+W4</f>
        <v>0</v>
      </c>
      <c r="F4" s="14" t="str">
        <f t="shared" si="2"/>
        <v/>
      </c>
      <c r="G4" s="14">
        <f t="shared" si="3"/>
        <v>0</v>
      </c>
      <c r="H4" s="15" t="str">
        <f>IF(G4=0,,RANK(G4,$G2:$G5,0))</f>
        <v/>
      </c>
      <c r="I4" s="4"/>
      <c r="K4" s="6" t="s">
        <v>17</v>
      </c>
      <c r="L4" s="22"/>
      <c r="M4" s="23"/>
      <c r="N4" s="22"/>
      <c r="O4" s="23"/>
      <c r="P4" s="22"/>
      <c r="Q4" s="23"/>
      <c r="R4" s="22"/>
      <c r="S4" s="23"/>
      <c r="T4" s="22"/>
      <c r="U4" s="23"/>
      <c r="V4" s="22"/>
      <c r="W4" s="23"/>
      <c r="X4" s="10"/>
      <c r="Y4" s="10"/>
      <c r="Z4" s="10"/>
      <c r="AA4" s="10"/>
      <c r="AB4" s="10"/>
      <c r="AC4" s="10"/>
      <c r="AD4" s="10"/>
      <c r="AE4" s="10"/>
    </row>
    <row r="5">
      <c r="A5" s="11">
        <v>4.0</v>
      </c>
      <c r="B5" s="12"/>
      <c r="C5" s="13">
        <f>SUM(IF(M4&gt;L4,1,0),IF(S4&gt;R4,1,0),IF(W4&gt;V4,1,0))</f>
        <v>0</v>
      </c>
      <c r="D5" s="13">
        <f>M4+S4+W4</f>
        <v>0</v>
      </c>
      <c r="E5" s="13">
        <f>L4+R4+V4</f>
        <v>0</v>
      </c>
      <c r="F5" s="14" t="str">
        <f t="shared" si="2"/>
        <v/>
      </c>
      <c r="G5" s="14">
        <f t="shared" si="3"/>
        <v>0</v>
      </c>
      <c r="H5" s="15" t="str">
        <f>IF(G5=0,,RANK(G5,$G2:$G5,0))</f>
        <v/>
      </c>
      <c r="I5" s="4"/>
      <c r="J5" s="4"/>
      <c r="K5" s="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0"/>
      <c r="Y5" s="10"/>
      <c r="Z5" s="10"/>
      <c r="AA5" s="10"/>
      <c r="AB5" s="10"/>
      <c r="AC5" s="10"/>
      <c r="AD5" s="10"/>
      <c r="AE5" s="10"/>
    </row>
    <row r="6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10"/>
      <c r="Y6" s="10"/>
      <c r="Z6" s="10"/>
      <c r="AA6" s="10"/>
      <c r="AB6" s="10"/>
      <c r="AC6" s="10"/>
      <c r="AD6" s="10"/>
      <c r="AE6" s="10"/>
    </row>
    <row r="7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10"/>
      <c r="Y7" s="10"/>
      <c r="Z7" s="10"/>
      <c r="AA7" s="10"/>
      <c r="AB7" s="10"/>
      <c r="AC7" s="10"/>
      <c r="AD7" s="10"/>
      <c r="AE7" s="10"/>
    </row>
    <row r="8">
      <c r="A8" s="1" t="s">
        <v>0</v>
      </c>
      <c r="C8" s="2" t="s">
        <v>1</v>
      </c>
      <c r="D8" s="2" t="s">
        <v>2</v>
      </c>
      <c r="E8" s="2" t="s">
        <v>3</v>
      </c>
      <c r="F8" s="2" t="s">
        <v>4</v>
      </c>
      <c r="G8" s="2" t="s">
        <v>5</v>
      </c>
      <c r="H8" s="3" t="s">
        <v>6</v>
      </c>
      <c r="I8" s="4"/>
      <c r="J8" s="26" t="s">
        <v>18</v>
      </c>
      <c r="K8" s="6" t="s">
        <v>8</v>
      </c>
      <c r="L8" s="7">
        <v>1.0</v>
      </c>
      <c r="M8" s="8"/>
      <c r="N8" s="7">
        <v>2.0</v>
      </c>
      <c r="O8" s="9"/>
      <c r="P8" s="7">
        <v>3.0</v>
      </c>
      <c r="Q8" s="8"/>
      <c r="R8" s="25"/>
      <c r="S8" s="25"/>
      <c r="T8" s="25"/>
      <c r="U8" s="25"/>
      <c r="V8" s="25"/>
      <c r="W8" s="25"/>
      <c r="X8" s="10"/>
      <c r="Y8" s="10"/>
      <c r="Z8" s="10"/>
      <c r="AA8" s="10"/>
      <c r="AB8" s="10"/>
      <c r="AC8" s="10"/>
      <c r="AD8" s="10"/>
      <c r="AE8" s="10"/>
    </row>
    <row r="9">
      <c r="A9" s="11">
        <v>1.0</v>
      </c>
      <c r="B9" s="12"/>
      <c r="C9" s="13">
        <f>SUM(IF(L11&gt;M11,1,0),IF(P11&gt;Q11,1,0))</f>
        <v>0</v>
      </c>
      <c r="D9" s="13">
        <f t="shared" ref="D9:E9" si="4">L11+P11</f>
        <v>0</v>
      </c>
      <c r="E9" s="13">
        <f t="shared" si="4"/>
        <v>0</v>
      </c>
      <c r="F9" s="27" t="str">
        <f t="shared" ref="F9:F11" si="5">IFERROR(D9/E9,"")</f>
        <v/>
      </c>
      <c r="G9" s="27">
        <f t="shared" ref="G9:G11" si="6">C9+F9</f>
        <v>0</v>
      </c>
      <c r="H9" s="28" t="str">
        <f>IF(G9=0,,RANK(G9,$G9:$G11,0))</f>
        <v/>
      </c>
      <c r="I9" s="4"/>
      <c r="K9" s="6" t="s">
        <v>9</v>
      </c>
      <c r="L9" s="16" t="s">
        <v>12</v>
      </c>
      <c r="M9" s="17"/>
      <c r="N9" s="16" t="s">
        <v>11</v>
      </c>
      <c r="O9" s="18"/>
      <c r="P9" s="16" t="s">
        <v>14</v>
      </c>
      <c r="Q9" s="17"/>
      <c r="R9" s="25"/>
      <c r="S9" s="25"/>
      <c r="T9" s="25"/>
      <c r="U9" s="25"/>
      <c r="V9" s="25"/>
      <c r="W9" s="25"/>
      <c r="X9" s="10"/>
      <c r="Y9" s="10"/>
      <c r="Z9" s="10"/>
      <c r="AA9" s="10"/>
      <c r="AB9" s="10"/>
      <c r="AC9" s="10"/>
      <c r="AD9" s="10"/>
      <c r="AE9" s="10"/>
    </row>
    <row r="10">
      <c r="A10" s="11">
        <v>2.0</v>
      </c>
      <c r="B10" s="12"/>
      <c r="C10" s="13">
        <f>SUM(IF(N11&gt;O11,1,0),IF(Q11&gt;P11,1,0))</f>
        <v>0</v>
      </c>
      <c r="D10" s="13">
        <f>N11+Q11</f>
        <v>0</v>
      </c>
      <c r="E10" s="13">
        <f>M11+O11</f>
        <v>0</v>
      </c>
      <c r="F10" s="27" t="str">
        <f t="shared" si="5"/>
        <v/>
      </c>
      <c r="G10" s="27">
        <f t="shared" si="6"/>
        <v>0</v>
      </c>
      <c r="H10" s="28" t="str">
        <f>IF(G10=0,,RANK(G10,$G9:$G11,0))</f>
        <v/>
      </c>
      <c r="I10" s="4"/>
      <c r="K10" s="6" t="s">
        <v>16</v>
      </c>
      <c r="L10" s="29"/>
      <c r="M10" s="20"/>
      <c r="N10" s="29"/>
      <c r="O10" s="21"/>
      <c r="P10" s="29"/>
      <c r="Q10" s="20"/>
      <c r="R10" s="25"/>
      <c r="S10" s="25"/>
      <c r="T10" s="25"/>
      <c r="U10" s="25"/>
      <c r="V10" s="25"/>
      <c r="W10" s="25"/>
      <c r="X10" s="11"/>
      <c r="Y10" s="11"/>
      <c r="Z10" s="11"/>
      <c r="AA10" s="11"/>
      <c r="AB10" s="11"/>
      <c r="AC10" s="11"/>
      <c r="AD10" s="11"/>
      <c r="AE10" s="11"/>
    </row>
    <row r="11">
      <c r="A11" s="30">
        <v>3.0</v>
      </c>
      <c r="B11" s="12"/>
      <c r="C11" s="13">
        <f>SUM(IF(M11&gt;L11,1,0),IF(O11&gt;N11,1,0))</f>
        <v>0</v>
      </c>
      <c r="D11" s="13">
        <f>M11+O11</f>
        <v>0</v>
      </c>
      <c r="E11" s="13">
        <f>L11+N11</f>
        <v>0</v>
      </c>
      <c r="F11" s="27" t="str">
        <f t="shared" si="5"/>
        <v/>
      </c>
      <c r="G11" s="27">
        <f t="shared" si="6"/>
        <v>0</v>
      </c>
      <c r="H11" s="28" t="str">
        <f>IF(G11=0,,RANK(G11,$G9:$G11,0))</f>
        <v/>
      </c>
      <c r="I11" s="4"/>
      <c r="K11" s="6" t="s">
        <v>17</v>
      </c>
      <c r="L11" s="31"/>
      <c r="M11" s="32"/>
      <c r="N11" s="31"/>
      <c r="O11" s="32"/>
      <c r="P11" s="31"/>
      <c r="Q11" s="32"/>
      <c r="R11" s="25"/>
      <c r="S11" s="25"/>
      <c r="T11" s="25"/>
      <c r="U11" s="25"/>
      <c r="V11" s="25"/>
      <c r="W11" s="25"/>
      <c r="X11" s="11"/>
      <c r="Y11" s="11"/>
      <c r="Z11" s="11"/>
      <c r="AA11" s="11"/>
      <c r="AB11" s="11"/>
      <c r="AC11" s="11"/>
      <c r="AD11" s="11"/>
      <c r="AE11" s="11"/>
    </row>
    <row r="1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</row>
    <row r="13">
      <c r="F13" s="33"/>
      <c r="G13" s="33"/>
      <c r="H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11"/>
      <c r="Y13" s="11"/>
      <c r="Z13" s="11"/>
      <c r="AA13" s="11"/>
      <c r="AB13" s="11"/>
      <c r="AC13" s="11"/>
      <c r="AD13" s="11"/>
      <c r="AE13" s="11"/>
    </row>
    <row r="14">
      <c r="A14" s="1" t="s">
        <v>0</v>
      </c>
      <c r="C14" s="2" t="s">
        <v>1</v>
      </c>
      <c r="D14" s="2" t="s">
        <v>2</v>
      </c>
      <c r="E14" s="2" t="s">
        <v>3</v>
      </c>
      <c r="F14" s="2" t="s">
        <v>4</v>
      </c>
      <c r="G14" s="2" t="s">
        <v>5</v>
      </c>
      <c r="H14" s="3" t="s">
        <v>6</v>
      </c>
      <c r="I14" s="4"/>
      <c r="J14" s="5" t="s">
        <v>18</v>
      </c>
      <c r="K14" s="6" t="s">
        <v>8</v>
      </c>
      <c r="L14" s="7">
        <v>1.0</v>
      </c>
      <c r="M14" s="8"/>
      <c r="N14" s="7">
        <v>2.0</v>
      </c>
      <c r="O14" s="9"/>
      <c r="P14" s="7">
        <v>3.0</v>
      </c>
      <c r="Q14" s="8"/>
      <c r="R14" s="33"/>
      <c r="S14" s="33"/>
      <c r="T14" s="33"/>
      <c r="U14" s="33"/>
      <c r="V14" s="33"/>
      <c r="W14" s="33"/>
      <c r="X14" s="11"/>
      <c r="Y14" s="11"/>
      <c r="Z14" s="11"/>
      <c r="AA14" s="11"/>
      <c r="AB14" s="11"/>
      <c r="AC14" s="11"/>
      <c r="AD14" s="11"/>
      <c r="AE14" s="11"/>
    </row>
    <row r="15">
      <c r="A15" s="11">
        <v>1.0</v>
      </c>
      <c r="B15" s="12"/>
      <c r="C15" s="13">
        <f>SUM(IF(L17&gt;M17,1,0),IF(P17&gt;Q17,1,0))</f>
        <v>0</v>
      </c>
      <c r="D15" s="13">
        <f t="shared" ref="D15:E15" si="7">L17+P17</f>
        <v>0</v>
      </c>
      <c r="E15" s="13">
        <f t="shared" si="7"/>
        <v>0</v>
      </c>
      <c r="F15" s="14" t="str">
        <f t="shared" ref="F15:F17" si="8">IFERROR(D15/E15,"")</f>
        <v/>
      </c>
      <c r="G15" s="14">
        <f t="shared" ref="G15:G17" si="9">C15+F15</f>
        <v>0</v>
      </c>
      <c r="H15" s="34" t="str">
        <f>IF(G15=0,,RANK(G15,$G15:$G17,0))</f>
        <v/>
      </c>
      <c r="I15" s="4"/>
      <c r="K15" s="6" t="s">
        <v>9</v>
      </c>
      <c r="L15" s="16" t="s">
        <v>12</v>
      </c>
      <c r="M15" s="17"/>
      <c r="N15" s="16" t="s">
        <v>11</v>
      </c>
      <c r="O15" s="18"/>
      <c r="P15" s="16" t="s">
        <v>14</v>
      </c>
      <c r="Q15" s="17"/>
      <c r="R15" s="33"/>
      <c r="S15" s="33"/>
      <c r="T15" s="33"/>
      <c r="U15" s="33"/>
      <c r="V15" s="33"/>
      <c r="W15" s="33"/>
      <c r="X15" s="11"/>
      <c r="Y15" s="11"/>
      <c r="Z15" s="11"/>
      <c r="AA15" s="11"/>
      <c r="AB15" s="11"/>
      <c r="AC15" s="11"/>
      <c r="AD15" s="11"/>
      <c r="AE15" s="11"/>
    </row>
    <row r="16">
      <c r="A16" s="11">
        <v>2.0</v>
      </c>
      <c r="B16" s="12"/>
      <c r="C16" s="13">
        <f>SUM(IF(N17&gt;O17,1,0),IF(Q17&gt;P17,1,0))</f>
        <v>0</v>
      </c>
      <c r="D16" s="13">
        <f>N17+Q17</f>
        <v>0</v>
      </c>
      <c r="E16" s="13">
        <f>M17+O17</f>
        <v>0</v>
      </c>
      <c r="F16" s="14" t="str">
        <f t="shared" si="8"/>
        <v/>
      </c>
      <c r="G16" s="14">
        <f t="shared" si="9"/>
        <v>0</v>
      </c>
      <c r="H16" s="34" t="str">
        <f>IF(G16=0,,RANK(G16,$G15:$G17,0))</f>
        <v/>
      </c>
      <c r="I16" s="4"/>
      <c r="K16" s="6" t="s">
        <v>16</v>
      </c>
      <c r="L16" s="19"/>
      <c r="M16" s="20"/>
      <c r="N16" s="19"/>
      <c r="O16" s="21"/>
      <c r="P16" s="19"/>
      <c r="Q16" s="20"/>
      <c r="R16" s="33"/>
      <c r="S16" s="33"/>
      <c r="T16" s="33"/>
      <c r="U16" s="33"/>
      <c r="V16" s="33"/>
      <c r="W16" s="33"/>
      <c r="X16" s="11"/>
      <c r="Y16" s="11"/>
      <c r="Z16" s="11"/>
      <c r="AA16" s="11"/>
      <c r="AB16" s="11"/>
      <c r="AC16" s="11"/>
      <c r="AD16" s="11"/>
      <c r="AE16" s="11"/>
    </row>
    <row r="17">
      <c r="A17" s="30">
        <v>3.0</v>
      </c>
      <c r="B17" s="12"/>
      <c r="C17" s="13">
        <f>SUM(IF(M17&gt;L17,1,0),IF(O17&gt;N17,1,0))</f>
        <v>0</v>
      </c>
      <c r="D17" s="13">
        <f>M17+O17</f>
        <v>0</v>
      </c>
      <c r="E17" s="13">
        <f>L17+N17</f>
        <v>0</v>
      </c>
      <c r="F17" s="14" t="str">
        <f t="shared" si="8"/>
        <v/>
      </c>
      <c r="G17" s="14">
        <f t="shared" si="9"/>
        <v>0</v>
      </c>
      <c r="H17" s="34" t="str">
        <f>IF(G17=0,,RANK(G17,$G15:$G17,0))</f>
        <v/>
      </c>
      <c r="I17" s="4"/>
      <c r="K17" s="6" t="s">
        <v>17</v>
      </c>
      <c r="L17" s="22"/>
      <c r="M17" s="23"/>
      <c r="N17" s="22"/>
      <c r="O17" s="23"/>
      <c r="P17" s="22"/>
      <c r="Q17" s="23"/>
      <c r="R17" s="33"/>
      <c r="S17" s="33"/>
      <c r="T17" s="33"/>
      <c r="U17" s="33"/>
      <c r="V17" s="33"/>
      <c r="W17" s="33"/>
      <c r="X17" s="11"/>
      <c r="Y17" s="11"/>
      <c r="Z17" s="11"/>
      <c r="AA17" s="11"/>
      <c r="AB17" s="11"/>
      <c r="AC17" s="11"/>
      <c r="AD17" s="11"/>
      <c r="AE17" s="11"/>
    </row>
    <row r="18">
      <c r="A18" s="11"/>
      <c r="B18" s="4"/>
      <c r="C18" s="35"/>
      <c r="D18" s="35"/>
      <c r="E18" s="35"/>
      <c r="F18" s="36"/>
      <c r="G18" s="36"/>
      <c r="H18" s="37"/>
      <c r="I18" s="4"/>
      <c r="J18" s="38"/>
      <c r="K18" s="39"/>
      <c r="L18" s="40"/>
      <c r="M18" s="40"/>
      <c r="N18" s="40"/>
      <c r="O18" s="40"/>
      <c r="P18" s="40"/>
      <c r="Q18" s="40"/>
      <c r="R18" s="33"/>
      <c r="S18" s="33"/>
      <c r="T18" s="33"/>
      <c r="U18" s="33"/>
      <c r="V18" s="33"/>
      <c r="W18" s="33"/>
      <c r="X18" s="11"/>
      <c r="Y18" s="11"/>
      <c r="Z18" s="11"/>
      <c r="AA18" s="11"/>
      <c r="AB18" s="11"/>
      <c r="AC18" s="11"/>
      <c r="AD18" s="11"/>
      <c r="AE18" s="11"/>
    </row>
    <row r="19">
      <c r="A19" s="11"/>
      <c r="B19" s="4"/>
      <c r="C19" s="35"/>
      <c r="D19" s="35"/>
      <c r="E19" s="35"/>
      <c r="F19" s="36"/>
      <c r="G19" s="36"/>
      <c r="H19" s="37"/>
      <c r="I19" s="4"/>
      <c r="J19" s="38"/>
      <c r="K19" s="39"/>
      <c r="L19" s="40"/>
      <c r="M19" s="40"/>
      <c r="N19" s="40"/>
      <c r="O19" s="40"/>
      <c r="P19" s="40"/>
      <c r="Q19" s="40"/>
      <c r="R19" s="33"/>
      <c r="S19" s="33"/>
      <c r="T19" s="33"/>
      <c r="U19" s="33"/>
      <c r="V19" s="33"/>
      <c r="W19" s="33"/>
      <c r="X19" s="11"/>
      <c r="Y19" s="11"/>
      <c r="Z19" s="11"/>
      <c r="AA19" s="11"/>
      <c r="AB19" s="11"/>
      <c r="AC19" s="11"/>
      <c r="AD19" s="11"/>
      <c r="AE19" s="11"/>
    </row>
    <row r="20">
      <c r="A20" s="1" t="s">
        <v>0</v>
      </c>
      <c r="C20" s="41" t="s">
        <v>1</v>
      </c>
      <c r="D20" s="41" t="s">
        <v>2</v>
      </c>
      <c r="E20" s="41" t="s">
        <v>3</v>
      </c>
      <c r="F20" s="42" t="s">
        <v>4</v>
      </c>
      <c r="G20" s="42" t="s">
        <v>5</v>
      </c>
      <c r="H20" s="43" t="s">
        <v>6</v>
      </c>
      <c r="I20" s="4"/>
      <c r="J20" s="5" t="s">
        <v>18</v>
      </c>
      <c r="K20" s="6" t="s">
        <v>8</v>
      </c>
      <c r="L20" s="44">
        <v>1.0</v>
      </c>
      <c r="M20" s="8"/>
      <c r="N20" s="44">
        <v>2.0</v>
      </c>
      <c r="O20" s="9"/>
      <c r="P20" s="44">
        <v>3.0</v>
      </c>
      <c r="Q20" s="8"/>
      <c r="R20" s="33"/>
      <c r="S20" s="33"/>
      <c r="T20" s="33"/>
      <c r="U20" s="33"/>
      <c r="V20" s="33"/>
      <c r="W20" s="33"/>
      <c r="X20" s="11"/>
      <c r="Y20" s="11"/>
      <c r="Z20" s="11"/>
      <c r="AA20" s="11"/>
      <c r="AB20" s="11"/>
      <c r="AC20" s="11"/>
      <c r="AD20" s="11"/>
      <c r="AE20" s="11"/>
    </row>
    <row r="21">
      <c r="A21" s="11">
        <v>1.0</v>
      </c>
      <c r="B21" s="12"/>
      <c r="C21" s="13">
        <f>SUM(IF(L23&gt;M23,1,0),IF(P23&gt;Q23,1,0))</f>
        <v>0</v>
      </c>
      <c r="D21" s="13">
        <f t="shared" ref="D21:E21" si="10">L23+P23</f>
        <v>0</v>
      </c>
      <c r="E21" s="13">
        <f t="shared" si="10"/>
        <v>0</v>
      </c>
      <c r="F21" s="27" t="str">
        <f t="shared" ref="F21:F23" si="11">IFERROR(D21/E21,"")</f>
        <v/>
      </c>
      <c r="G21" s="27">
        <f t="shared" ref="G21:G23" si="12">C21+F21</f>
        <v>0</v>
      </c>
      <c r="H21" s="28" t="str">
        <f>IF(G21=0,,RANK(G21,$G21:$G23,0))</f>
        <v/>
      </c>
      <c r="I21" s="4"/>
      <c r="K21" s="6" t="s">
        <v>9</v>
      </c>
      <c r="L21" s="45" t="s">
        <v>12</v>
      </c>
      <c r="M21" s="17"/>
      <c r="N21" s="45" t="s">
        <v>11</v>
      </c>
      <c r="O21" s="18"/>
      <c r="P21" s="45" t="s">
        <v>14</v>
      </c>
      <c r="Q21" s="17"/>
      <c r="R21" s="33"/>
      <c r="S21" s="33"/>
      <c r="T21" s="33"/>
      <c r="U21" s="33"/>
      <c r="V21" s="33"/>
      <c r="W21" s="33"/>
      <c r="X21" s="11"/>
      <c r="Y21" s="11"/>
      <c r="Z21" s="11"/>
      <c r="AA21" s="11"/>
      <c r="AB21" s="11"/>
      <c r="AC21" s="11"/>
      <c r="AD21" s="11"/>
      <c r="AE21" s="11"/>
    </row>
    <row r="22">
      <c r="A22" s="11">
        <v>2.0</v>
      </c>
      <c r="B22" s="12"/>
      <c r="C22" s="13">
        <f>SUM(IF(N23&gt;O23,1,0),IF(Q23&gt;P23,1,0))</f>
        <v>0</v>
      </c>
      <c r="D22" s="13">
        <f>N23+Q23</f>
        <v>0</v>
      </c>
      <c r="E22" s="13">
        <f>M23+O23</f>
        <v>0</v>
      </c>
      <c r="F22" s="27" t="str">
        <f t="shared" si="11"/>
        <v/>
      </c>
      <c r="G22" s="27">
        <f t="shared" si="12"/>
        <v>0</v>
      </c>
      <c r="H22" s="28" t="str">
        <f>IF(G22=0,,RANK(G22,$G21:$G23,0))</f>
        <v/>
      </c>
      <c r="I22" s="4"/>
      <c r="K22" s="6" t="s">
        <v>16</v>
      </c>
      <c r="L22" s="46"/>
      <c r="M22" s="20"/>
      <c r="N22" s="46"/>
      <c r="O22" s="21"/>
      <c r="P22" s="46"/>
      <c r="Q22" s="20"/>
      <c r="R22" s="33"/>
      <c r="S22" s="33"/>
      <c r="T22" s="33"/>
      <c r="U22" s="33"/>
      <c r="V22" s="33"/>
      <c r="W22" s="33"/>
      <c r="X22" s="11"/>
      <c r="Y22" s="11"/>
      <c r="Z22" s="11"/>
      <c r="AA22" s="11"/>
      <c r="AB22" s="11"/>
      <c r="AC22" s="11"/>
      <c r="AD22" s="11"/>
      <c r="AE22" s="11"/>
    </row>
    <row r="23">
      <c r="A23" s="30">
        <v>3.0</v>
      </c>
      <c r="B23" s="12"/>
      <c r="C23" s="13">
        <f>SUM(IF(M23&gt;L23,1,0),IF(O23&gt;N23,1,0))</f>
        <v>0</v>
      </c>
      <c r="D23" s="13">
        <f>M23+O23</f>
        <v>0</v>
      </c>
      <c r="E23" s="13">
        <f>L23+N23</f>
        <v>0</v>
      </c>
      <c r="F23" s="27" t="str">
        <f t="shared" si="11"/>
        <v/>
      </c>
      <c r="G23" s="27">
        <f t="shared" si="12"/>
        <v>0</v>
      </c>
      <c r="H23" s="28" t="str">
        <f>IF(G23=0,,RANK(G23,$G21:$G23,0))</f>
        <v/>
      </c>
      <c r="I23" s="4"/>
      <c r="K23" s="6" t="s">
        <v>17</v>
      </c>
      <c r="L23" s="31"/>
      <c r="M23" s="32"/>
      <c r="N23" s="31"/>
      <c r="O23" s="32"/>
      <c r="P23" s="31"/>
      <c r="Q23" s="32"/>
      <c r="R23" s="33"/>
      <c r="S23" s="33"/>
      <c r="T23" s="33"/>
      <c r="U23" s="33"/>
      <c r="V23" s="33"/>
      <c r="W23" s="33"/>
      <c r="X23" s="11"/>
      <c r="Y23" s="11"/>
      <c r="Z23" s="11"/>
      <c r="AA23" s="11"/>
      <c r="AB23" s="11"/>
      <c r="AC23" s="11"/>
      <c r="AD23" s="11"/>
      <c r="AE23" s="11"/>
    </row>
  </sheetData>
  <mergeCells count="53">
    <mergeCell ref="N10:O10"/>
    <mergeCell ref="N14:O14"/>
    <mergeCell ref="A8:B8"/>
    <mergeCell ref="N8:O8"/>
    <mergeCell ref="P8:Q8"/>
    <mergeCell ref="N9:O9"/>
    <mergeCell ref="P9:Q9"/>
    <mergeCell ref="P10:Q10"/>
    <mergeCell ref="A14:B14"/>
    <mergeCell ref="P14:Q14"/>
    <mergeCell ref="J14:J17"/>
    <mergeCell ref="J20:J23"/>
    <mergeCell ref="L20:M20"/>
    <mergeCell ref="L21:M21"/>
    <mergeCell ref="L22:M22"/>
    <mergeCell ref="L1:M1"/>
    <mergeCell ref="L2:M2"/>
    <mergeCell ref="J8:J11"/>
    <mergeCell ref="L8:M8"/>
    <mergeCell ref="L9:M9"/>
    <mergeCell ref="L10:M10"/>
    <mergeCell ref="L16:M16"/>
    <mergeCell ref="N2:O2"/>
    <mergeCell ref="P2:Q2"/>
    <mergeCell ref="R2:S2"/>
    <mergeCell ref="T2:U2"/>
    <mergeCell ref="N1:O1"/>
    <mergeCell ref="L3:M3"/>
    <mergeCell ref="N3:O3"/>
    <mergeCell ref="P3:Q3"/>
    <mergeCell ref="R3:S3"/>
    <mergeCell ref="T3:U3"/>
    <mergeCell ref="V3:W3"/>
    <mergeCell ref="A1:B1"/>
    <mergeCell ref="J1:J4"/>
    <mergeCell ref="P1:Q1"/>
    <mergeCell ref="R1:S1"/>
    <mergeCell ref="T1:U1"/>
    <mergeCell ref="V1:W1"/>
    <mergeCell ref="V2:W2"/>
    <mergeCell ref="N20:O20"/>
    <mergeCell ref="P20:Q20"/>
    <mergeCell ref="N21:O21"/>
    <mergeCell ref="P21:Q21"/>
    <mergeCell ref="N22:O22"/>
    <mergeCell ref="P22:Q22"/>
    <mergeCell ref="L14:M14"/>
    <mergeCell ref="L15:M15"/>
    <mergeCell ref="N15:O15"/>
    <mergeCell ref="P15:Q15"/>
    <mergeCell ref="N16:O16"/>
    <mergeCell ref="P16:Q16"/>
    <mergeCell ref="A20:B20"/>
  </mergeCells>
  <conditionalFormatting sqref="B11">
    <cfRule type="notContainsBlanks" dxfId="0" priority="1">
      <formula>LEN(TRIM(B11))&gt;0</formula>
    </cfRule>
  </conditionalFormatting>
  <conditionalFormatting sqref="L3:W4 L10:Q11 L16:Q17 L22:Q23">
    <cfRule type="containsBlanks" dxfId="1" priority="2">
      <formula>LEN(TRIM(L3))=0</formula>
    </cfRule>
  </conditionalFormatting>
  <drawing r:id="rId1"/>
</worksheet>
</file>